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Hoja1" sheetId="1" r:id="rId1"/>
  </sheets>
  <calcPr calcId="144525"/>
</workbook>
</file>

<file path=xl/calcChain.xml><?xml version="1.0" encoding="utf-8"?>
<calcChain xmlns="http://schemas.openxmlformats.org/spreadsheetml/2006/main">
  <c r="E29" i="1" l="1"/>
  <c r="E30" i="1"/>
  <c r="E31" i="1"/>
  <c r="D30" i="1"/>
  <c r="D31" i="1"/>
  <c r="D29" i="1"/>
  <c r="B25" i="1"/>
  <c r="C25" i="1"/>
  <c r="D25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" i="1"/>
</calcChain>
</file>

<file path=xl/sharedStrings.xml><?xml version="1.0" encoding="utf-8"?>
<sst xmlns="http://schemas.openxmlformats.org/spreadsheetml/2006/main" count="43" uniqueCount="35">
  <si>
    <t>Nombre</t>
  </si>
  <si>
    <t>Monto Aprobado</t>
  </si>
  <si>
    <t>Fecha de entrega a análisis</t>
  </si>
  <si>
    <t>Fecha de Respuesta</t>
  </si>
  <si>
    <t>Fecha de Desembolso</t>
  </si>
  <si>
    <t>BRANDON MONTAÑO</t>
  </si>
  <si>
    <t>MILTON HENRY BLANCO</t>
  </si>
  <si>
    <t>LUZ ADRIANA BELTRAN</t>
  </si>
  <si>
    <t>YAHIR ABELARDO FIGUEREDO</t>
  </si>
  <si>
    <t>ELIZABETH BALLESTEROS</t>
  </si>
  <si>
    <t>EMANUEL DARIO TARAZONA</t>
  </si>
  <si>
    <t>YASMITH CARREÑO GARZON</t>
  </si>
  <si>
    <t>ZAIRA ENITH RUEDA MANTILLA</t>
  </si>
  <si>
    <t>VICTOR MANUEL VARGAS FLOREZ</t>
  </si>
  <si>
    <t>LINA TORCOROMA PLATA LEON</t>
  </si>
  <si>
    <t>EUNICE RIOS QUINTERO</t>
  </si>
  <si>
    <t>MYRIAM PRADA</t>
  </si>
  <si>
    <t>EDWARD YEZID PEÑA</t>
  </si>
  <si>
    <t>HERNANDEZ ROJAS SANDY VANESSA</t>
  </si>
  <si>
    <t>ARGUMEDO GARRIDO SONIA DE JESUS</t>
  </si>
  <si>
    <t>HERNANDEZ PRADA ROSALBA</t>
  </si>
  <si>
    <t>ELIBARDO CARREÑO SANTOS</t>
  </si>
  <si>
    <t>ROSA ELVIRA SOLANO LAMUS</t>
  </si>
  <si>
    <t>FREDY AMAYA PEÑA</t>
  </si>
  <si>
    <t>ARENAS CHAPARRO ANA GABRIELA</t>
  </si>
  <si>
    <t>Dias en estudio</t>
  </si>
  <si>
    <t>Dias resp/desemb</t>
  </si>
  <si>
    <t>Dias hasta desembolso</t>
  </si>
  <si>
    <t>Dias resp/des</t>
  </si>
  <si>
    <t>Dias ent/des</t>
  </si>
  <si>
    <t>Media</t>
  </si>
  <si>
    <t>Media antes</t>
  </si>
  <si>
    <t>Media después</t>
  </si>
  <si>
    <t>Diferencia</t>
  </si>
  <si>
    <t>Diferencia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</si>
</sst>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\ * #,##0.00_);_(&quot;$&quot;\ * \(#,##0.00\);_(&quot;$&quot;\ * &quot;-&quot;??_);_(@_)"/>
    <numFmt numFmtId="170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Fill="1" applyBorder="1" applyAlignment="1">
      <alignment wrapText="1"/>
    </xf>
    <xf numFmtId="1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/>
    <xf numFmtId="0" fontId="2" fillId="0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4" fontId="3" fillId="2" borderId="1" xfId="1" applyFont="1" applyFill="1" applyBorder="1" applyAlignment="1">
      <alignment horizontal="center" wrapText="1"/>
    </xf>
    <xf numFmtId="44" fontId="2" fillId="0" borderId="1" xfId="1" applyFont="1" applyFill="1" applyBorder="1" applyAlignment="1">
      <alignment horizontal="center" wrapText="1"/>
    </xf>
    <xf numFmtId="44" fontId="2" fillId="0" borderId="1" xfId="1" applyFont="1" applyFill="1" applyBorder="1"/>
    <xf numFmtId="44" fontId="2" fillId="0" borderId="1" xfId="1" applyFont="1" applyBorder="1"/>
    <xf numFmtId="0" fontId="2" fillId="0" borderId="2" xfId="0" applyFont="1" applyFill="1" applyBorder="1" applyAlignment="1">
      <alignment horizontal="center"/>
    </xf>
    <xf numFmtId="0" fontId="2" fillId="0" borderId="0" xfId="0" applyFont="1" applyBorder="1"/>
    <xf numFmtId="44" fontId="2" fillId="0" borderId="0" xfId="1" applyFont="1" applyFill="1" applyBorder="1"/>
    <xf numFmtId="44" fontId="2" fillId="0" borderId="0" xfId="1" applyFont="1" applyBorder="1"/>
    <xf numFmtId="0" fontId="2" fillId="0" borderId="0" xfId="0" applyFont="1" applyBorder="1" applyAlignment="1">
      <alignment horizontal="center"/>
    </xf>
    <xf numFmtId="2" fontId="2" fillId="0" borderId="1" xfId="1" applyNumberFormat="1" applyFont="1" applyFill="1" applyBorder="1"/>
    <xf numFmtId="44" fontId="2" fillId="0" borderId="1" xfId="1" applyFont="1" applyFill="1" applyBorder="1" applyAlignment="1">
      <alignment horizontal="center"/>
    </xf>
    <xf numFmtId="170" fontId="2" fillId="0" borderId="1" xfId="1" applyNumberFormat="1" applyFont="1" applyFill="1" applyBorder="1"/>
    <xf numFmtId="2" fontId="2" fillId="0" borderId="1" xfId="0" applyNumberFormat="1" applyFont="1" applyFill="1" applyBorder="1"/>
    <xf numFmtId="2" fontId="2" fillId="0" borderId="0" xfId="1" applyNumberFormat="1" applyFont="1" applyFill="1" applyBorder="1"/>
    <xf numFmtId="44" fontId="2" fillId="0" borderId="2" xfId="1" applyFont="1" applyFill="1" applyBorder="1" applyAlignment="1">
      <alignment horizontal="center"/>
    </xf>
    <xf numFmtId="9" fontId="2" fillId="0" borderId="1" xfId="2" applyFont="1" applyBorder="1"/>
    <xf numFmtId="9" fontId="2" fillId="0" borderId="1" xfId="2" applyFont="1" applyFill="1" applyBorder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tabSelected="1" zoomScale="85" zoomScaleNormal="85" workbookViewId="0">
      <selection activeCell="C40" sqref="C40"/>
    </sheetView>
  </sheetViews>
  <sheetFormatPr baseColWidth="10" defaultColWidth="28.7109375" defaultRowHeight="15.75" x14ac:dyDescent="0.25"/>
  <cols>
    <col min="1" max="1" width="40.7109375" style="16" bestFit="1" customWidth="1"/>
    <col min="2" max="2" width="25.140625" style="18" bestFit="1" customWidth="1"/>
    <col min="3" max="3" width="33" style="19" bestFit="1" customWidth="1"/>
    <col min="4" max="4" width="33.42578125" style="19" bestFit="1" customWidth="1"/>
    <col min="5" max="5" width="35.85546875" style="19" bestFit="1" customWidth="1"/>
    <col min="6" max="6" width="16.5703125" style="16" bestFit="1" customWidth="1"/>
    <col min="7" max="7" width="28.7109375" style="5"/>
    <col min="8" max="8" width="24.28515625" style="5" bestFit="1" customWidth="1"/>
    <col min="9" max="16384" width="28.7109375" style="5"/>
  </cols>
  <sheetData>
    <row r="1" spans="1:17" x14ac:dyDescent="0.25">
      <c r="A1" s="7" t="s">
        <v>0</v>
      </c>
      <c r="B1" s="11" t="s">
        <v>1</v>
      </c>
      <c r="C1" s="7" t="s">
        <v>2</v>
      </c>
      <c r="D1" s="7" t="s">
        <v>3</v>
      </c>
      <c r="E1" s="7" t="s">
        <v>4</v>
      </c>
      <c r="F1" s="7" t="s">
        <v>25</v>
      </c>
      <c r="G1" s="7" t="s">
        <v>26</v>
      </c>
      <c r="H1" s="7" t="s">
        <v>27</v>
      </c>
      <c r="I1" s="4"/>
      <c r="J1" s="4"/>
      <c r="K1" s="4"/>
      <c r="L1" s="4"/>
      <c r="M1" s="4"/>
      <c r="N1" s="4"/>
      <c r="O1" s="4"/>
      <c r="P1" s="4"/>
      <c r="Q1" s="4"/>
    </row>
    <row r="2" spans="1:17" x14ac:dyDescent="0.25">
      <c r="A2" s="1" t="s">
        <v>11</v>
      </c>
      <c r="B2" s="12">
        <v>4000000</v>
      </c>
      <c r="C2" s="2">
        <v>45042</v>
      </c>
      <c r="D2" s="2">
        <v>45048</v>
      </c>
      <c r="E2" s="2">
        <v>45053</v>
      </c>
      <c r="F2" s="1">
        <f>D2-C2</f>
        <v>6</v>
      </c>
      <c r="G2" s="3">
        <f>E2-D2</f>
        <v>5</v>
      </c>
      <c r="H2" s="3">
        <f>E2-C2</f>
        <v>11</v>
      </c>
      <c r="I2" s="4"/>
      <c r="J2" s="4"/>
      <c r="K2" s="4"/>
      <c r="L2" s="4"/>
      <c r="M2" s="4"/>
      <c r="N2" s="4"/>
      <c r="O2" s="4"/>
      <c r="P2" s="4"/>
      <c r="Q2" s="4"/>
    </row>
    <row r="3" spans="1:17" x14ac:dyDescent="0.25">
      <c r="A3" s="1" t="s">
        <v>12</v>
      </c>
      <c r="B3" s="12">
        <v>7250000</v>
      </c>
      <c r="C3" s="2">
        <v>45043</v>
      </c>
      <c r="D3" s="2">
        <v>45047</v>
      </c>
      <c r="E3" s="2">
        <v>45048</v>
      </c>
      <c r="F3" s="1">
        <f t="shared" ref="F3:F21" si="0">D3-C3</f>
        <v>4</v>
      </c>
      <c r="G3" s="3">
        <f t="shared" ref="G3:G21" si="1">E3-D3</f>
        <v>1</v>
      </c>
      <c r="H3" s="3">
        <f t="shared" ref="H3:H21" si="2">E3-C3</f>
        <v>5</v>
      </c>
      <c r="I3" s="4"/>
      <c r="J3" s="4"/>
      <c r="K3" s="4"/>
      <c r="L3" s="4"/>
      <c r="M3" s="4"/>
      <c r="N3" s="4"/>
      <c r="O3" s="4"/>
      <c r="P3" s="4"/>
      <c r="Q3" s="4"/>
    </row>
    <row r="4" spans="1:17" x14ac:dyDescent="0.25">
      <c r="A4" s="1" t="s">
        <v>13</v>
      </c>
      <c r="B4" s="12">
        <v>15000000</v>
      </c>
      <c r="C4" s="2">
        <v>45048</v>
      </c>
      <c r="D4" s="2">
        <v>45051</v>
      </c>
      <c r="E4" s="2">
        <v>45054</v>
      </c>
      <c r="F4" s="1">
        <f t="shared" si="0"/>
        <v>3</v>
      </c>
      <c r="G4" s="3">
        <f t="shared" si="1"/>
        <v>3</v>
      </c>
      <c r="H4" s="3">
        <f t="shared" si="2"/>
        <v>6</v>
      </c>
      <c r="I4" s="4"/>
      <c r="J4" s="4"/>
      <c r="K4" s="4"/>
      <c r="L4" s="4"/>
      <c r="M4" s="4"/>
      <c r="N4" s="4"/>
      <c r="O4" s="4"/>
      <c r="P4" s="4"/>
      <c r="Q4" s="4"/>
    </row>
    <row r="5" spans="1:17" x14ac:dyDescent="0.25">
      <c r="A5" s="1" t="s">
        <v>14</v>
      </c>
      <c r="B5" s="12">
        <v>9000000</v>
      </c>
      <c r="C5" s="2">
        <v>45048</v>
      </c>
      <c r="D5" s="2">
        <v>45051</v>
      </c>
      <c r="E5" s="2">
        <v>45054</v>
      </c>
      <c r="F5" s="1">
        <f t="shared" si="0"/>
        <v>3</v>
      </c>
      <c r="G5" s="3">
        <f t="shared" si="1"/>
        <v>3</v>
      </c>
      <c r="H5" s="3">
        <f t="shared" si="2"/>
        <v>6</v>
      </c>
      <c r="I5" s="4"/>
      <c r="J5" s="4"/>
      <c r="K5" s="4"/>
      <c r="L5" s="4"/>
      <c r="M5" s="4"/>
      <c r="N5" s="4"/>
      <c r="O5" s="4"/>
      <c r="P5" s="4"/>
      <c r="Q5" s="4"/>
    </row>
    <row r="6" spans="1:17" x14ac:dyDescent="0.25">
      <c r="A6" s="1" t="s">
        <v>7</v>
      </c>
      <c r="B6" s="12">
        <v>26000000</v>
      </c>
      <c r="C6" s="2">
        <v>45051</v>
      </c>
      <c r="D6" s="2">
        <v>45056</v>
      </c>
      <c r="E6" s="2">
        <v>45068</v>
      </c>
      <c r="F6" s="1">
        <f t="shared" si="0"/>
        <v>5</v>
      </c>
      <c r="G6" s="3">
        <f t="shared" si="1"/>
        <v>12</v>
      </c>
      <c r="H6" s="3">
        <f t="shared" si="2"/>
        <v>17</v>
      </c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1" t="s">
        <v>15</v>
      </c>
      <c r="B7" s="12">
        <v>8000000</v>
      </c>
      <c r="C7" s="2">
        <v>45051</v>
      </c>
      <c r="D7" s="2">
        <v>45051</v>
      </c>
      <c r="E7" s="2">
        <v>45055</v>
      </c>
      <c r="F7" s="1">
        <f t="shared" si="0"/>
        <v>0</v>
      </c>
      <c r="G7" s="3">
        <f t="shared" si="1"/>
        <v>4</v>
      </c>
      <c r="H7" s="3">
        <f t="shared" si="2"/>
        <v>4</v>
      </c>
      <c r="I7" s="4"/>
      <c r="J7" s="4"/>
      <c r="K7" s="4"/>
      <c r="L7" s="4"/>
      <c r="M7" s="4"/>
      <c r="N7" s="4"/>
      <c r="O7" s="4"/>
      <c r="P7" s="4"/>
      <c r="Q7" s="4"/>
    </row>
    <row r="8" spans="1:17" x14ac:dyDescent="0.25">
      <c r="A8" s="1" t="s">
        <v>5</v>
      </c>
      <c r="B8" s="12">
        <v>10000000</v>
      </c>
      <c r="C8" s="2">
        <v>45056</v>
      </c>
      <c r="D8" s="2">
        <v>45057</v>
      </c>
      <c r="E8" s="2">
        <v>45060</v>
      </c>
      <c r="F8" s="1">
        <f t="shared" si="0"/>
        <v>1</v>
      </c>
      <c r="G8" s="3">
        <f t="shared" si="1"/>
        <v>3</v>
      </c>
      <c r="H8" s="3">
        <f t="shared" si="2"/>
        <v>4</v>
      </c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1" t="s">
        <v>6</v>
      </c>
      <c r="B9" s="12">
        <v>19700000</v>
      </c>
      <c r="C9" s="2">
        <v>45056</v>
      </c>
      <c r="D9" s="2">
        <v>45058</v>
      </c>
      <c r="E9" s="2">
        <v>45062</v>
      </c>
      <c r="F9" s="1">
        <f t="shared" si="0"/>
        <v>2</v>
      </c>
      <c r="G9" s="3">
        <f t="shared" si="1"/>
        <v>4</v>
      </c>
      <c r="H9" s="3">
        <f t="shared" si="2"/>
        <v>6</v>
      </c>
      <c r="I9" s="4"/>
      <c r="J9" s="4"/>
      <c r="K9" s="4"/>
      <c r="L9" s="4"/>
      <c r="M9" s="4"/>
      <c r="N9" s="4"/>
      <c r="O9" s="4"/>
      <c r="P9" s="4"/>
      <c r="Q9" s="4"/>
    </row>
    <row r="10" spans="1:17" x14ac:dyDescent="0.25">
      <c r="A10" s="1" t="s">
        <v>8</v>
      </c>
      <c r="B10" s="12">
        <v>1500000</v>
      </c>
      <c r="C10" s="2">
        <v>45058</v>
      </c>
      <c r="D10" s="2">
        <v>45058</v>
      </c>
      <c r="E10" s="2">
        <v>45059</v>
      </c>
      <c r="F10" s="1">
        <f t="shared" si="0"/>
        <v>0</v>
      </c>
      <c r="G10" s="3">
        <f t="shared" si="1"/>
        <v>1</v>
      </c>
      <c r="H10" s="3">
        <f t="shared" si="2"/>
        <v>1</v>
      </c>
      <c r="I10" s="4"/>
      <c r="J10" s="4"/>
      <c r="K10" s="4"/>
      <c r="L10" s="4"/>
      <c r="M10" s="4"/>
      <c r="N10" s="4"/>
      <c r="O10" s="4"/>
      <c r="P10" s="4"/>
      <c r="Q10" s="4"/>
    </row>
    <row r="11" spans="1:17" x14ac:dyDescent="0.25">
      <c r="A11" s="1" t="s">
        <v>17</v>
      </c>
      <c r="B11" s="12">
        <v>3000000</v>
      </c>
      <c r="C11" s="2">
        <v>45058</v>
      </c>
      <c r="D11" s="2">
        <v>45058</v>
      </c>
      <c r="E11" s="2">
        <v>45061</v>
      </c>
      <c r="F11" s="1">
        <f t="shared" si="0"/>
        <v>0</v>
      </c>
      <c r="G11" s="3">
        <f t="shared" si="1"/>
        <v>3</v>
      </c>
      <c r="H11" s="3">
        <f t="shared" si="2"/>
        <v>3</v>
      </c>
      <c r="I11" s="4"/>
      <c r="J11" s="4"/>
      <c r="K11" s="4"/>
      <c r="L11" s="4"/>
      <c r="M11" s="4"/>
      <c r="N11" s="4"/>
      <c r="O11" s="4"/>
      <c r="P11" s="4"/>
      <c r="Q11" s="4"/>
    </row>
    <row r="12" spans="1:17" x14ac:dyDescent="0.25">
      <c r="A12" s="1" t="s">
        <v>16</v>
      </c>
      <c r="B12" s="12">
        <v>3000000</v>
      </c>
      <c r="C12" s="2">
        <v>45061</v>
      </c>
      <c r="D12" s="2">
        <v>45061</v>
      </c>
      <c r="E12" s="2">
        <v>45062</v>
      </c>
      <c r="F12" s="1">
        <f t="shared" si="0"/>
        <v>0</v>
      </c>
      <c r="G12" s="3">
        <f t="shared" si="1"/>
        <v>1</v>
      </c>
      <c r="H12" s="3">
        <f t="shared" si="2"/>
        <v>1</v>
      </c>
      <c r="I12" s="4"/>
      <c r="J12" s="4"/>
      <c r="K12" s="4"/>
      <c r="L12" s="4"/>
      <c r="M12" s="4"/>
      <c r="N12" s="4"/>
      <c r="O12" s="4"/>
      <c r="P12" s="4"/>
      <c r="Q12" s="4"/>
    </row>
    <row r="13" spans="1:17" x14ac:dyDescent="0.25">
      <c r="A13" s="1" t="s">
        <v>9</v>
      </c>
      <c r="B13" s="12">
        <v>5000000</v>
      </c>
      <c r="C13" s="2">
        <v>45064</v>
      </c>
      <c r="D13" s="2">
        <v>45064</v>
      </c>
      <c r="E13" s="2">
        <v>45068</v>
      </c>
      <c r="F13" s="1">
        <f t="shared" si="0"/>
        <v>0</v>
      </c>
      <c r="G13" s="3">
        <f t="shared" si="1"/>
        <v>4</v>
      </c>
      <c r="H13" s="3">
        <f t="shared" si="2"/>
        <v>4</v>
      </c>
      <c r="I13" s="4"/>
      <c r="J13" s="4"/>
      <c r="K13" s="4"/>
      <c r="L13" s="4"/>
      <c r="M13" s="4"/>
      <c r="N13" s="4"/>
      <c r="O13" s="4"/>
      <c r="P13" s="4"/>
      <c r="Q13" s="4"/>
    </row>
    <row r="14" spans="1:17" x14ac:dyDescent="0.25">
      <c r="A14" s="1" t="s">
        <v>10</v>
      </c>
      <c r="B14" s="12">
        <v>9000000</v>
      </c>
      <c r="C14" s="2">
        <v>45065</v>
      </c>
      <c r="D14" s="2">
        <v>45065</v>
      </c>
      <c r="E14" s="2">
        <v>45069</v>
      </c>
      <c r="F14" s="1">
        <f t="shared" si="0"/>
        <v>0</v>
      </c>
      <c r="G14" s="3">
        <f t="shared" si="1"/>
        <v>4</v>
      </c>
      <c r="H14" s="3">
        <f t="shared" si="2"/>
        <v>4</v>
      </c>
      <c r="I14" s="4"/>
      <c r="J14" s="4"/>
      <c r="K14" s="4"/>
      <c r="L14" s="4"/>
      <c r="M14" s="4"/>
      <c r="N14" s="4"/>
      <c r="O14" s="4"/>
      <c r="P14" s="4"/>
      <c r="Q14" s="4"/>
    </row>
    <row r="15" spans="1:17" x14ac:dyDescent="0.25">
      <c r="A15" s="6" t="s">
        <v>18</v>
      </c>
      <c r="B15" s="13">
        <v>7000000</v>
      </c>
      <c r="C15" s="9">
        <v>45078</v>
      </c>
      <c r="D15" s="9">
        <v>45078</v>
      </c>
      <c r="E15" s="9">
        <v>45086</v>
      </c>
      <c r="F15" s="1">
        <f t="shared" si="0"/>
        <v>0</v>
      </c>
      <c r="G15" s="3">
        <f t="shared" si="1"/>
        <v>8</v>
      </c>
      <c r="H15" s="3">
        <f t="shared" si="2"/>
        <v>8</v>
      </c>
    </row>
    <row r="16" spans="1:17" x14ac:dyDescent="0.25">
      <c r="A16" s="6" t="s">
        <v>19</v>
      </c>
      <c r="B16" s="13">
        <v>4500000</v>
      </c>
      <c r="C16" s="9">
        <v>45078</v>
      </c>
      <c r="D16" s="9">
        <v>45078</v>
      </c>
      <c r="E16" s="9">
        <v>45085</v>
      </c>
      <c r="F16" s="1">
        <f t="shared" si="0"/>
        <v>0</v>
      </c>
      <c r="G16" s="3">
        <f t="shared" si="1"/>
        <v>7</v>
      </c>
      <c r="H16" s="3">
        <f t="shared" si="2"/>
        <v>7</v>
      </c>
    </row>
    <row r="17" spans="1:8" x14ac:dyDescent="0.25">
      <c r="A17" s="6" t="s">
        <v>20</v>
      </c>
      <c r="B17" s="13">
        <v>3150000</v>
      </c>
      <c r="C17" s="9">
        <v>45078</v>
      </c>
      <c r="D17" s="9">
        <v>45079</v>
      </c>
      <c r="E17" s="9">
        <v>45086</v>
      </c>
      <c r="F17" s="1">
        <f t="shared" si="0"/>
        <v>1</v>
      </c>
      <c r="G17" s="3">
        <f t="shared" si="1"/>
        <v>7</v>
      </c>
      <c r="H17" s="3">
        <f t="shared" si="2"/>
        <v>8</v>
      </c>
    </row>
    <row r="18" spans="1:8" x14ac:dyDescent="0.25">
      <c r="A18" s="6" t="s">
        <v>21</v>
      </c>
      <c r="B18" s="13">
        <v>19000000</v>
      </c>
      <c r="C18" s="9">
        <v>45078</v>
      </c>
      <c r="D18" s="9">
        <v>45079</v>
      </c>
      <c r="E18" s="9">
        <v>45089</v>
      </c>
      <c r="F18" s="1">
        <f t="shared" si="0"/>
        <v>1</v>
      </c>
      <c r="G18" s="3">
        <f t="shared" si="1"/>
        <v>10</v>
      </c>
      <c r="H18" s="3">
        <f t="shared" si="2"/>
        <v>11</v>
      </c>
    </row>
    <row r="19" spans="1:8" x14ac:dyDescent="0.25">
      <c r="A19" s="6" t="s">
        <v>23</v>
      </c>
      <c r="B19" s="13">
        <v>3000000</v>
      </c>
      <c r="C19" s="9">
        <v>45082</v>
      </c>
      <c r="D19" s="9">
        <v>45082</v>
      </c>
      <c r="E19" s="9">
        <v>45085</v>
      </c>
      <c r="F19" s="1">
        <f t="shared" si="0"/>
        <v>0</v>
      </c>
      <c r="G19" s="3">
        <f t="shared" si="1"/>
        <v>3</v>
      </c>
      <c r="H19" s="3">
        <f t="shared" si="2"/>
        <v>3</v>
      </c>
    </row>
    <row r="20" spans="1:8" x14ac:dyDescent="0.25">
      <c r="A20" s="6" t="s">
        <v>22</v>
      </c>
      <c r="B20" s="13">
        <v>6000000</v>
      </c>
      <c r="C20" s="9">
        <v>45084</v>
      </c>
      <c r="D20" s="9">
        <v>45084</v>
      </c>
      <c r="E20" s="9">
        <v>45086</v>
      </c>
      <c r="F20" s="1">
        <f t="shared" si="0"/>
        <v>0</v>
      </c>
      <c r="G20" s="3">
        <f t="shared" si="1"/>
        <v>2</v>
      </c>
      <c r="H20" s="3">
        <f t="shared" si="2"/>
        <v>2</v>
      </c>
    </row>
    <row r="21" spans="1:8" x14ac:dyDescent="0.25">
      <c r="A21" s="6" t="s">
        <v>24</v>
      </c>
      <c r="B21" s="13">
        <v>12400000</v>
      </c>
      <c r="C21" s="9">
        <v>45084</v>
      </c>
      <c r="D21" s="9">
        <v>45084</v>
      </c>
      <c r="E21" s="9">
        <v>45085</v>
      </c>
      <c r="F21" s="1">
        <f t="shared" si="0"/>
        <v>0</v>
      </c>
      <c r="G21" s="3">
        <f t="shared" si="1"/>
        <v>1</v>
      </c>
      <c r="H21" s="3">
        <f t="shared" si="2"/>
        <v>1</v>
      </c>
    </row>
    <row r="22" spans="1:8" x14ac:dyDescent="0.25">
      <c r="A22" s="5"/>
      <c r="B22" s="17"/>
      <c r="C22" s="8"/>
      <c r="D22" s="8"/>
      <c r="E22" s="8"/>
      <c r="F22" s="5"/>
    </row>
    <row r="23" spans="1:8" x14ac:dyDescent="0.25">
      <c r="A23" s="5"/>
      <c r="B23" s="17"/>
      <c r="C23" s="8"/>
      <c r="D23" s="8"/>
      <c r="E23" s="8"/>
      <c r="F23" s="5"/>
    </row>
    <row r="24" spans="1:8" x14ac:dyDescent="0.25">
      <c r="A24" s="6"/>
      <c r="B24" s="13" t="s">
        <v>25</v>
      </c>
      <c r="C24" s="10" t="s">
        <v>28</v>
      </c>
      <c r="D24" s="10" t="s">
        <v>29</v>
      </c>
      <c r="E24" s="8"/>
      <c r="F24" s="5"/>
    </row>
    <row r="25" spans="1:8" x14ac:dyDescent="0.25">
      <c r="A25" s="6" t="s">
        <v>30</v>
      </c>
      <c r="B25" s="22">
        <f>AVERAGE(F2:F21)</f>
        <v>1.3</v>
      </c>
      <c r="C25" s="22">
        <f>AVERAGE(G2:G21)</f>
        <v>4.3</v>
      </c>
      <c r="D25" s="22">
        <f t="shared" ref="D25" si="3">AVERAGE(H2:H21)</f>
        <v>5.6</v>
      </c>
      <c r="E25" s="8"/>
      <c r="F25" s="5"/>
    </row>
    <row r="26" spans="1:8" x14ac:dyDescent="0.25">
      <c r="A26" s="5"/>
      <c r="B26" s="17"/>
      <c r="C26" s="8"/>
      <c r="D26" s="8"/>
      <c r="E26" s="8"/>
      <c r="F26" s="5"/>
    </row>
    <row r="27" spans="1:8" x14ac:dyDescent="0.25">
      <c r="A27" s="5"/>
      <c r="B27" s="17"/>
      <c r="C27" s="8"/>
      <c r="D27" s="8"/>
      <c r="E27" s="8"/>
      <c r="F27" s="5"/>
    </row>
    <row r="28" spans="1:8" x14ac:dyDescent="0.25">
      <c r="A28" s="5"/>
      <c r="B28" s="6" t="s">
        <v>31</v>
      </c>
      <c r="C28" s="10" t="s">
        <v>32</v>
      </c>
      <c r="D28" s="10" t="s">
        <v>33</v>
      </c>
      <c r="E28" s="10" t="s">
        <v>34</v>
      </c>
      <c r="F28" s="5"/>
    </row>
    <row r="29" spans="1:8" x14ac:dyDescent="0.25">
      <c r="A29" s="21" t="s">
        <v>25</v>
      </c>
      <c r="B29" s="23">
        <v>4.375</v>
      </c>
      <c r="C29" s="10">
        <v>1.3</v>
      </c>
      <c r="D29" s="23">
        <f>B29-C29</f>
        <v>3.0750000000000002</v>
      </c>
      <c r="E29" s="20">
        <f>(B29-C29)/B29</f>
        <v>0.70285714285714285</v>
      </c>
      <c r="F29" s="5"/>
    </row>
    <row r="30" spans="1:8" x14ac:dyDescent="0.25">
      <c r="A30" s="10" t="s">
        <v>28</v>
      </c>
      <c r="B30" s="23">
        <v>5.1875</v>
      </c>
      <c r="C30" s="10">
        <v>4.3</v>
      </c>
      <c r="D30" s="23">
        <f t="shared" ref="D30:D31" si="4">B30-C30</f>
        <v>0.88750000000000018</v>
      </c>
      <c r="E30" s="20">
        <f>(B30-C30)/B30</f>
        <v>0.17108433734939762</v>
      </c>
      <c r="F30" s="5"/>
    </row>
    <row r="31" spans="1:8" x14ac:dyDescent="0.25">
      <c r="A31" s="10" t="s">
        <v>29</v>
      </c>
      <c r="B31" s="23">
        <v>9.5625</v>
      </c>
      <c r="C31" s="10">
        <v>5.6</v>
      </c>
      <c r="D31" s="23">
        <f t="shared" si="4"/>
        <v>3.9625000000000004</v>
      </c>
      <c r="E31" s="20">
        <f>(B31-C31)/B31</f>
        <v>0.41437908496732029</v>
      </c>
      <c r="F31" s="5"/>
    </row>
    <row r="32" spans="1:8" x14ac:dyDescent="0.25">
      <c r="A32" s="5"/>
      <c r="B32" s="17"/>
      <c r="C32" s="8"/>
      <c r="D32" s="8"/>
      <c r="E32" s="8"/>
      <c r="F32" s="5"/>
    </row>
    <row r="33" spans="1:6" x14ac:dyDescent="0.25">
      <c r="A33" s="5"/>
      <c r="B33" s="14" t="s">
        <v>34</v>
      </c>
      <c r="C33" s="8"/>
      <c r="D33" s="8"/>
      <c r="E33" s="8"/>
      <c r="F33" s="5"/>
    </row>
    <row r="34" spans="1:6" x14ac:dyDescent="0.25">
      <c r="A34" s="25" t="s">
        <v>25</v>
      </c>
      <c r="B34" s="26">
        <v>0.70285714285714285</v>
      </c>
      <c r="C34" s="8"/>
      <c r="D34" s="8"/>
      <c r="E34" s="8"/>
      <c r="F34" s="5"/>
    </row>
    <row r="35" spans="1:6" x14ac:dyDescent="0.25">
      <c r="A35" s="15" t="s">
        <v>28</v>
      </c>
      <c r="B35" s="26">
        <v>0.17108433734939762</v>
      </c>
      <c r="C35" s="8"/>
      <c r="D35" s="8"/>
      <c r="E35" s="8"/>
      <c r="F35" s="5"/>
    </row>
    <row r="36" spans="1:6" x14ac:dyDescent="0.25">
      <c r="A36" s="15" t="s">
        <v>29</v>
      </c>
      <c r="B36" s="27">
        <v>0.41437908496732029</v>
      </c>
      <c r="C36" s="8"/>
      <c r="D36" s="8"/>
      <c r="E36" s="8"/>
      <c r="F36" s="5"/>
    </row>
    <row r="37" spans="1:6" x14ac:dyDescent="0.25">
      <c r="A37" s="5"/>
      <c r="B37" s="24"/>
      <c r="C37" s="8"/>
      <c r="D37" s="8"/>
      <c r="E37" s="8"/>
      <c r="F37" s="5"/>
    </row>
    <row r="38" spans="1:6" x14ac:dyDescent="0.25">
      <c r="A38" s="5"/>
      <c r="B38" s="24"/>
      <c r="C38" s="8"/>
      <c r="D38" s="8"/>
      <c r="E38" s="8"/>
      <c r="F38" s="5"/>
    </row>
    <row r="39" spans="1:6" x14ac:dyDescent="0.25">
      <c r="A39" s="5"/>
      <c r="B39" s="17"/>
      <c r="C39" s="8"/>
      <c r="D39" s="8"/>
      <c r="E39" s="8"/>
      <c r="F39" s="5"/>
    </row>
    <row r="40" spans="1:6" x14ac:dyDescent="0.25">
      <c r="A40" s="5"/>
      <c r="B40" s="17"/>
      <c r="C40" s="8"/>
      <c r="D40" s="8"/>
      <c r="E40" s="8"/>
      <c r="F40" s="5"/>
    </row>
    <row r="41" spans="1:6" x14ac:dyDescent="0.25">
      <c r="A41" s="5"/>
      <c r="B41" s="17"/>
      <c r="C41" s="8"/>
      <c r="D41" s="8"/>
      <c r="E41" s="8"/>
      <c r="F41" s="5"/>
    </row>
    <row r="42" spans="1:6" x14ac:dyDescent="0.25">
      <c r="A42" s="5"/>
      <c r="B42" s="17"/>
      <c r="C42" s="8"/>
      <c r="D42" s="8"/>
      <c r="E42" s="8"/>
      <c r="F42" s="5"/>
    </row>
    <row r="43" spans="1:6" x14ac:dyDescent="0.25">
      <c r="A43" s="5"/>
      <c r="B43" s="17"/>
      <c r="C43" s="8"/>
      <c r="D43" s="8"/>
      <c r="E43" s="8"/>
      <c r="F43" s="5"/>
    </row>
    <row r="44" spans="1:6" x14ac:dyDescent="0.25">
      <c r="A44" s="5"/>
      <c r="B44" s="17"/>
      <c r="C44" s="8"/>
      <c r="D44" s="8"/>
      <c r="E44" s="8"/>
      <c r="F44" s="5"/>
    </row>
    <row r="45" spans="1:6" x14ac:dyDescent="0.25">
      <c r="A45" s="5"/>
      <c r="B45" s="17"/>
      <c r="C45" s="8"/>
      <c r="D45" s="8"/>
      <c r="E45" s="8"/>
      <c r="F45" s="5"/>
    </row>
    <row r="46" spans="1:6" x14ac:dyDescent="0.25">
      <c r="A46" s="5"/>
      <c r="B46" s="17"/>
      <c r="C46" s="8"/>
      <c r="D46" s="8"/>
      <c r="E46" s="8"/>
      <c r="F46" s="5"/>
    </row>
    <row r="47" spans="1:6" x14ac:dyDescent="0.25">
      <c r="A47" s="5"/>
      <c r="B47" s="17"/>
      <c r="C47" s="8"/>
      <c r="D47" s="8"/>
      <c r="E47" s="8"/>
      <c r="F47" s="5"/>
    </row>
    <row r="48" spans="1:6" x14ac:dyDescent="0.25">
      <c r="A48" s="5"/>
      <c r="B48" s="17"/>
      <c r="C48" s="8"/>
      <c r="D48" s="8"/>
      <c r="E48" s="8"/>
      <c r="F48" s="5"/>
    </row>
    <row r="49" spans="1:6" x14ac:dyDescent="0.25">
      <c r="A49" s="5"/>
      <c r="B49" s="17"/>
      <c r="C49" s="8"/>
      <c r="D49" s="8"/>
      <c r="E49" s="8"/>
      <c r="F49" s="5"/>
    </row>
    <row r="50" spans="1:6" x14ac:dyDescent="0.25">
      <c r="A50" s="5"/>
      <c r="B50" s="17"/>
      <c r="C50" s="8"/>
      <c r="D50" s="8"/>
      <c r="E50" s="8"/>
      <c r="F50" s="5"/>
    </row>
    <row r="51" spans="1:6" x14ac:dyDescent="0.25">
      <c r="A51" s="5"/>
      <c r="B51" s="17"/>
      <c r="C51" s="8"/>
      <c r="D51" s="8"/>
      <c r="E51" s="8"/>
      <c r="F51" s="5"/>
    </row>
    <row r="52" spans="1:6" x14ac:dyDescent="0.25">
      <c r="A52" s="5"/>
      <c r="B52" s="17"/>
      <c r="C52" s="8"/>
      <c r="D52" s="8"/>
      <c r="E52" s="8"/>
      <c r="F52" s="5"/>
    </row>
    <row r="53" spans="1:6" x14ac:dyDescent="0.25">
      <c r="A53" s="5"/>
      <c r="B53" s="17"/>
      <c r="C53" s="8"/>
      <c r="D53" s="8"/>
      <c r="E53" s="8"/>
      <c r="F53" s="5"/>
    </row>
    <row r="54" spans="1:6" x14ac:dyDescent="0.25">
      <c r="A54" s="5"/>
      <c r="B54" s="17"/>
      <c r="C54" s="8"/>
      <c r="D54" s="8"/>
      <c r="E54" s="8"/>
      <c r="F54" s="5"/>
    </row>
    <row r="55" spans="1:6" x14ac:dyDescent="0.25">
      <c r="A55" s="5"/>
      <c r="B55" s="17"/>
      <c r="C55" s="8"/>
      <c r="D55" s="8"/>
      <c r="E55" s="8"/>
      <c r="F55" s="5"/>
    </row>
    <row r="56" spans="1:6" x14ac:dyDescent="0.25">
      <c r="A56" s="5"/>
      <c r="B56" s="17"/>
      <c r="C56" s="8"/>
      <c r="D56" s="8"/>
      <c r="E56" s="8"/>
      <c r="F56" s="5"/>
    </row>
    <row r="57" spans="1:6" x14ac:dyDescent="0.25">
      <c r="A57" s="5"/>
      <c r="B57" s="17"/>
      <c r="C57" s="8"/>
      <c r="D57" s="8"/>
      <c r="E57" s="8"/>
      <c r="F57" s="5"/>
    </row>
    <row r="58" spans="1:6" x14ac:dyDescent="0.25">
      <c r="A58" s="5"/>
      <c r="B58" s="17"/>
      <c r="C58" s="8"/>
      <c r="D58" s="8"/>
      <c r="E58" s="8"/>
      <c r="F58" s="5"/>
    </row>
    <row r="59" spans="1:6" x14ac:dyDescent="0.25">
      <c r="A59" s="5"/>
      <c r="B59" s="17"/>
      <c r="C59" s="8"/>
      <c r="D59" s="8"/>
      <c r="E59" s="8"/>
      <c r="F59" s="5"/>
    </row>
    <row r="60" spans="1:6" x14ac:dyDescent="0.25">
      <c r="A60" s="5"/>
      <c r="B60" s="17"/>
      <c r="C60" s="8"/>
      <c r="D60" s="8"/>
      <c r="E60" s="8"/>
      <c r="F60" s="5"/>
    </row>
    <row r="61" spans="1:6" x14ac:dyDescent="0.25">
      <c r="A61" s="5"/>
      <c r="B61" s="17"/>
      <c r="C61" s="8"/>
      <c r="D61" s="8"/>
      <c r="E61" s="8"/>
      <c r="F61" s="5"/>
    </row>
    <row r="62" spans="1:6" x14ac:dyDescent="0.25">
      <c r="A62" s="5"/>
      <c r="B62" s="17"/>
      <c r="C62" s="8"/>
      <c r="D62" s="8"/>
      <c r="E62" s="8"/>
      <c r="F62" s="5"/>
    </row>
    <row r="63" spans="1:6" x14ac:dyDescent="0.25">
      <c r="A63" s="5"/>
      <c r="B63" s="17"/>
      <c r="C63" s="8"/>
      <c r="D63" s="8"/>
      <c r="E63" s="8"/>
      <c r="F63" s="5"/>
    </row>
    <row r="64" spans="1:6" x14ac:dyDescent="0.25">
      <c r="A64" s="5"/>
      <c r="B64" s="17"/>
      <c r="C64" s="8"/>
      <c r="D64" s="8"/>
      <c r="E64" s="8"/>
      <c r="F64" s="5"/>
    </row>
    <row r="65" spans="1:6" x14ac:dyDescent="0.25">
      <c r="A65" s="5"/>
      <c r="B65" s="17"/>
      <c r="C65" s="8"/>
      <c r="D65" s="8"/>
      <c r="E65" s="8"/>
      <c r="F65" s="5"/>
    </row>
    <row r="66" spans="1:6" x14ac:dyDescent="0.25">
      <c r="A66" s="5"/>
      <c r="B66" s="17"/>
      <c r="C66" s="8"/>
      <c r="D66" s="8"/>
      <c r="E66" s="8"/>
      <c r="F66" s="5"/>
    </row>
    <row r="67" spans="1:6" x14ac:dyDescent="0.25">
      <c r="A67" s="5"/>
      <c r="B67" s="17"/>
      <c r="C67" s="8"/>
      <c r="D67" s="8"/>
      <c r="E67" s="8"/>
      <c r="F67" s="5"/>
    </row>
    <row r="68" spans="1:6" x14ac:dyDescent="0.25">
      <c r="A68" s="5"/>
      <c r="B68" s="17"/>
      <c r="C68" s="8"/>
      <c r="D68" s="8"/>
      <c r="E68" s="8"/>
      <c r="F68" s="5"/>
    </row>
    <row r="69" spans="1:6" x14ac:dyDescent="0.25">
      <c r="A69" s="5"/>
      <c r="B69" s="17"/>
      <c r="C69" s="8"/>
      <c r="D69" s="8"/>
      <c r="E69" s="8"/>
      <c r="F69" s="5"/>
    </row>
    <row r="70" spans="1:6" x14ac:dyDescent="0.25">
      <c r="A70" s="5"/>
      <c r="B70" s="17"/>
      <c r="C70" s="8"/>
      <c r="D70" s="8"/>
      <c r="E70" s="8"/>
      <c r="F70" s="5"/>
    </row>
    <row r="71" spans="1:6" x14ac:dyDescent="0.25">
      <c r="A71" s="5"/>
      <c r="B71" s="17"/>
      <c r="C71" s="8"/>
      <c r="D71" s="8"/>
      <c r="E71" s="8"/>
      <c r="F71" s="5"/>
    </row>
    <row r="72" spans="1:6" x14ac:dyDescent="0.25">
      <c r="A72" s="5"/>
      <c r="B72" s="17"/>
      <c r="C72" s="8"/>
      <c r="D72" s="8"/>
      <c r="E72" s="8"/>
      <c r="F72" s="5"/>
    </row>
    <row r="73" spans="1:6" x14ac:dyDescent="0.25">
      <c r="A73" s="5"/>
      <c r="B73" s="17"/>
      <c r="C73" s="8"/>
      <c r="D73" s="8"/>
      <c r="E73" s="8"/>
      <c r="F73" s="5"/>
    </row>
    <row r="74" spans="1:6" x14ac:dyDescent="0.25">
      <c r="A74" s="5"/>
      <c r="B74" s="17"/>
      <c r="C74" s="8"/>
      <c r="D74" s="8"/>
      <c r="E74" s="8"/>
      <c r="F74" s="5"/>
    </row>
    <row r="75" spans="1:6" x14ac:dyDescent="0.25">
      <c r="A75" s="5"/>
      <c r="B75" s="17"/>
      <c r="C75" s="8"/>
      <c r="D75" s="8"/>
      <c r="E75" s="8"/>
      <c r="F75" s="5"/>
    </row>
    <row r="76" spans="1:6" x14ac:dyDescent="0.25">
      <c r="A76" s="5"/>
      <c r="B76" s="17"/>
      <c r="C76" s="8"/>
      <c r="D76" s="8"/>
      <c r="E76" s="8"/>
      <c r="F76" s="5"/>
    </row>
    <row r="77" spans="1:6" x14ac:dyDescent="0.25">
      <c r="A77" s="5"/>
      <c r="B77" s="17"/>
      <c r="C77" s="8"/>
      <c r="D77" s="8"/>
      <c r="E77" s="8"/>
      <c r="F77" s="5"/>
    </row>
    <row r="78" spans="1:6" x14ac:dyDescent="0.25">
      <c r="A78" s="5"/>
      <c r="B78" s="17"/>
      <c r="C78" s="8"/>
      <c r="D78" s="8"/>
      <c r="E78" s="8"/>
      <c r="F78" s="5"/>
    </row>
    <row r="79" spans="1:6" x14ac:dyDescent="0.25">
      <c r="A79" s="5"/>
      <c r="B79" s="17"/>
      <c r="C79" s="8"/>
      <c r="D79" s="8"/>
      <c r="E79" s="8"/>
      <c r="F79" s="5"/>
    </row>
    <row r="80" spans="1:6" x14ac:dyDescent="0.25">
      <c r="A80" s="5"/>
      <c r="B80" s="17"/>
      <c r="C80" s="8"/>
      <c r="D80" s="8"/>
      <c r="E80" s="8"/>
      <c r="F80" s="5"/>
    </row>
    <row r="81" spans="1:6" x14ac:dyDescent="0.25">
      <c r="A81" s="5"/>
      <c r="B81" s="17"/>
      <c r="C81" s="8"/>
      <c r="D81" s="8"/>
      <c r="E81" s="8"/>
      <c r="F81" s="5"/>
    </row>
    <row r="82" spans="1:6" x14ac:dyDescent="0.25">
      <c r="A82" s="5"/>
      <c r="B82" s="17"/>
      <c r="C82" s="8"/>
      <c r="D82" s="8"/>
      <c r="E82" s="8"/>
      <c r="F82" s="5"/>
    </row>
    <row r="83" spans="1:6" x14ac:dyDescent="0.25">
      <c r="A83" s="5"/>
      <c r="B83" s="17"/>
      <c r="C83" s="8"/>
      <c r="D83" s="8"/>
      <c r="E83" s="8"/>
      <c r="F83" s="5"/>
    </row>
    <row r="84" spans="1:6" x14ac:dyDescent="0.25">
      <c r="A84" s="5"/>
      <c r="B84" s="17"/>
      <c r="C84" s="8"/>
      <c r="D84" s="8"/>
      <c r="E84" s="8"/>
      <c r="F84" s="5"/>
    </row>
    <row r="85" spans="1:6" x14ac:dyDescent="0.25">
      <c r="A85" s="5"/>
      <c r="B85" s="17"/>
      <c r="C85" s="8"/>
      <c r="D85" s="8"/>
      <c r="E85" s="8"/>
      <c r="F85" s="5"/>
    </row>
    <row r="86" spans="1:6" x14ac:dyDescent="0.25">
      <c r="A86" s="5"/>
      <c r="B86" s="17"/>
      <c r="C86" s="8"/>
      <c r="D86" s="8"/>
      <c r="E86" s="8"/>
      <c r="F86" s="5"/>
    </row>
    <row r="87" spans="1:6" x14ac:dyDescent="0.25">
      <c r="A87" s="5"/>
      <c r="B87" s="17"/>
      <c r="C87" s="8"/>
      <c r="D87" s="8"/>
      <c r="E87" s="8"/>
      <c r="F87" s="5"/>
    </row>
    <row r="88" spans="1:6" x14ac:dyDescent="0.25">
      <c r="A88" s="5"/>
      <c r="B88" s="17"/>
      <c r="C88" s="8"/>
      <c r="D88" s="8"/>
      <c r="E88" s="8"/>
      <c r="F88" s="5"/>
    </row>
    <row r="89" spans="1:6" x14ac:dyDescent="0.25">
      <c r="A89" s="5"/>
      <c r="B89" s="17"/>
      <c r="C89" s="8"/>
      <c r="D89" s="8"/>
      <c r="E89" s="8"/>
      <c r="F89" s="5"/>
    </row>
    <row r="90" spans="1:6" x14ac:dyDescent="0.25">
      <c r="A90" s="5"/>
      <c r="B90" s="17"/>
      <c r="C90" s="8"/>
      <c r="D90" s="8"/>
      <c r="E90" s="8"/>
      <c r="F90" s="5"/>
    </row>
    <row r="91" spans="1:6" x14ac:dyDescent="0.25">
      <c r="A91" s="5"/>
      <c r="B91" s="17"/>
      <c r="C91" s="8"/>
      <c r="D91" s="8"/>
      <c r="E91" s="8"/>
      <c r="F91" s="5"/>
    </row>
    <row r="92" spans="1:6" x14ac:dyDescent="0.25">
      <c r="A92" s="5"/>
      <c r="B92" s="17"/>
      <c r="C92" s="8"/>
      <c r="D92" s="8"/>
      <c r="E92" s="8"/>
      <c r="F92" s="5"/>
    </row>
    <row r="93" spans="1:6" x14ac:dyDescent="0.25">
      <c r="A93" s="5"/>
      <c r="B93" s="17"/>
      <c r="C93" s="8"/>
      <c r="D93" s="8"/>
      <c r="E93" s="8"/>
      <c r="F93" s="5"/>
    </row>
    <row r="94" spans="1:6" x14ac:dyDescent="0.25">
      <c r="A94" s="5"/>
      <c r="B94" s="17"/>
      <c r="C94" s="8"/>
      <c r="D94" s="8"/>
      <c r="E94" s="8"/>
      <c r="F94" s="5"/>
    </row>
    <row r="95" spans="1:6" x14ac:dyDescent="0.25">
      <c r="A95" s="5"/>
      <c r="B95" s="17"/>
      <c r="C95" s="8"/>
      <c r="D95" s="8"/>
      <c r="E95" s="8"/>
      <c r="F95" s="5"/>
    </row>
    <row r="96" spans="1:6" x14ac:dyDescent="0.25">
      <c r="A96" s="5"/>
      <c r="B96" s="17"/>
      <c r="C96" s="8"/>
      <c r="D96" s="8"/>
      <c r="E96" s="8"/>
      <c r="F96" s="5"/>
    </row>
    <row r="97" spans="1:6" x14ac:dyDescent="0.25">
      <c r="A97" s="5"/>
      <c r="B97" s="17"/>
      <c r="C97" s="8"/>
      <c r="D97" s="8"/>
      <c r="E97" s="8"/>
      <c r="F97" s="5"/>
    </row>
    <row r="98" spans="1:6" x14ac:dyDescent="0.25">
      <c r="A98" s="5"/>
      <c r="B98" s="17"/>
      <c r="C98" s="8"/>
      <c r="D98" s="8"/>
      <c r="E98" s="8"/>
      <c r="F98" s="5"/>
    </row>
    <row r="99" spans="1:6" x14ac:dyDescent="0.25">
      <c r="A99" s="5"/>
      <c r="B99" s="17"/>
      <c r="C99" s="8"/>
      <c r="D99" s="8"/>
      <c r="E99" s="8"/>
      <c r="F99" s="5"/>
    </row>
    <row r="100" spans="1:6" x14ac:dyDescent="0.25">
      <c r="A100" s="5"/>
      <c r="B100" s="17"/>
      <c r="C100" s="8"/>
      <c r="D100" s="8"/>
      <c r="E100" s="8"/>
      <c r="F100" s="5"/>
    </row>
    <row r="101" spans="1:6" x14ac:dyDescent="0.25">
      <c r="A101" s="5"/>
      <c r="B101" s="17"/>
      <c r="C101" s="8"/>
      <c r="D101" s="8"/>
      <c r="E101" s="8"/>
      <c r="F101" s="5"/>
    </row>
    <row r="102" spans="1:6" x14ac:dyDescent="0.25">
      <c r="A102" s="5"/>
      <c r="B102" s="17"/>
      <c r="C102" s="8"/>
      <c r="D102" s="8"/>
      <c r="E102" s="8"/>
      <c r="F102" s="5"/>
    </row>
    <row r="103" spans="1:6" x14ac:dyDescent="0.25">
      <c r="A103" s="5"/>
      <c r="B103" s="17"/>
      <c r="C103" s="8"/>
      <c r="D103" s="8"/>
      <c r="E103" s="8"/>
      <c r="F103" s="5"/>
    </row>
    <row r="104" spans="1:6" x14ac:dyDescent="0.25">
      <c r="A104" s="5"/>
      <c r="B104" s="17"/>
      <c r="C104" s="8"/>
      <c r="D104" s="8"/>
      <c r="E104" s="8"/>
      <c r="F104" s="5"/>
    </row>
    <row r="105" spans="1:6" x14ac:dyDescent="0.25">
      <c r="A105" s="5"/>
      <c r="B105" s="17"/>
      <c r="C105" s="8"/>
      <c r="D105" s="8"/>
      <c r="E105" s="8"/>
      <c r="F105" s="5"/>
    </row>
    <row r="106" spans="1:6" x14ac:dyDescent="0.25">
      <c r="A106" s="5"/>
      <c r="B106" s="17"/>
      <c r="C106" s="8"/>
      <c r="D106" s="8"/>
      <c r="E106" s="8"/>
      <c r="F106" s="5"/>
    </row>
    <row r="107" spans="1:6" x14ac:dyDescent="0.25">
      <c r="A107" s="5"/>
      <c r="B107" s="17"/>
      <c r="C107" s="8"/>
      <c r="D107" s="8"/>
      <c r="E107" s="8"/>
      <c r="F107" s="5"/>
    </row>
    <row r="108" spans="1:6" x14ac:dyDescent="0.25">
      <c r="A108" s="5"/>
      <c r="B108" s="17"/>
      <c r="C108" s="8"/>
      <c r="D108" s="8"/>
      <c r="E108" s="8"/>
      <c r="F108" s="5"/>
    </row>
    <row r="109" spans="1:6" x14ac:dyDescent="0.25">
      <c r="A109" s="5"/>
      <c r="B109" s="17"/>
      <c r="C109" s="8"/>
      <c r="D109" s="8"/>
      <c r="E109" s="8"/>
      <c r="F109" s="5"/>
    </row>
    <row r="110" spans="1:6" x14ac:dyDescent="0.25">
      <c r="A110" s="5"/>
      <c r="B110" s="17"/>
      <c r="C110" s="8"/>
      <c r="D110" s="8"/>
      <c r="E110" s="8"/>
      <c r="F110" s="5"/>
    </row>
    <row r="111" spans="1:6" x14ac:dyDescent="0.25">
      <c r="A111" s="5"/>
      <c r="B111" s="17"/>
      <c r="C111" s="8"/>
      <c r="D111" s="8"/>
      <c r="E111" s="8"/>
      <c r="F111" s="5"/>
    </row>
    <row r="112" spans="1:6" x14ac:dyDescent="0.25">
      <c r="A112" s="5"/>
      <c r="B112" s="17"/>
      <c r="C112" s="8"/>
      <c r="D112" s="8"/>
      <c r="E112" s="8"/>
      <c r="F112" s="5"/>
    </row>
    <row r="113" spans="1:6" x14ac:dyDescent="0.25">
      <c r="A113" s="5"/>
      <c r="B113" s="17"/>
      <c r="C113" s="8"/>
      <c r="D113" s="8"/>
      <c r="E113" s="8"/>
      <c r="F113" s="5"/>
    </row>
  </sheetData>
  <sortState ref="A2:E127">
    <sortCondition ref="C2:C12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familiar</dc:creator>
  <cp:lastModifiedBy>familiar</cp:lastModifiedBy>
  <dcterms:created xsi:type="dcterms:W3CDTF">2023-06-15T23:59:42Z</dcterms:created>
  <dcterms:modified xsi:type="dcterms:W3CDTF">2023-06-16T02:01:58Z</dcterms:modified>
</cp:coreProperties>
</file>